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959A83C1-90EA-4C5E-A6E4-96DAFF05CC3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Data" sheetId="1" r:id="rId1"/>
    <sheet name="Analysis" sheetId="2" r:id="rId2"/>
    <sheet name="Analysis (2)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H3" i="4"/>
  <c r="M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2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D3" i="4"/>
  <c r="C3" i="4"/>
  <c r="D2" i="4"/>
  <c r="C2" i="4"/>
  <c r="H10" i="2"/>
  <c r="H11" i="2"/>
  <c r="H12" i="2"/>
  <c r="H13" i="2"/>
  <c r="H14" i="2"/>
  <c r="H15" i="2"/>
  <c r="H16" i="2"/>
  <c r="H17" i="2"/>
  <c r="H9" i="2"/>
  <c r="H8" i="2"/>
  <c r="H7" i="2"/>
  <c r="D18" i="2"/>
  <c r="D11" i="2"/>
  <c r="F11" i="2" s="1"/>
  <c r="D12" i="2"/>
  <c r="F12" i="2" s="1"/>
  <c r="D13" i="2"/>
  <c r="D14" i="2"/>
  <c r="D15" i="2"/>
  <c r="F15" i="2" s="1"/>
  <c r="G14" i="2" s="1"/>
  <c r="D16" i="2"/>
  <c r="F16" i="2" s="1"/>
  <c r="G16" i="2" s="1"/>
  <c r="D17" i="2"/>
  <c r="D10" i="2"/>
  <c r="F10" i="2" s="1"/>
  <c r="D3" i="2"/>
  <c r="D4" i="2"/>
  <c r="D5" i="2"/>
  <c r="D6" i="2"/>
  <c r="D7" i="2"/>
  <c r="F7" i="2" s="1"/>
  <c r="D8" i="2"/>
  <c r="D9" i="2"/>
  <c r="F9" i="2" s="1"/>
  <c r="D2" i="2"/>
  <c r="F2" i="2" s="1"/>
  <c r="F17" i="2"/>
  <c r="F6" i="2"/>
  <c r="F5" i="2"/>
  <c r="F4" i="2"/>
  <c r="F3" i="2"/>
  <c r="E2" i="2"/>
  <c r="E3" i="2"/>
  <c r="E4" i="2"/>
  <c r="E5" i="2"/>
  <c r="E6" i="2"/>
  <c r="E7" i="2"/>
  <c r="E8" i="2"/>
  <c r="F8" i="2"/>
  <c r="E9" i="2"/>
  <c r="E10" i="2"/>
  <c r="E11" i="2"/>
  <c r="E12" i="2"/>
  <c r="E13" i="2"/>
  <c r="F13" i="2"/>
  <c r="E14" i="2"/>
  <c r="F14" i="2"/>
  <c r="E15" i="2"/>
  <c r="E16" i="2"/>
  <c r="E17" i="2"/>
  <c r="C18" i="2"/>
  <c r="C17" i="2"/>
  <c r="C11" i="2"/>
  <c r="C12" i="2"/>
  <c r="C13" i="2"/>
  <c r="C14" i="2"/>
  <c r="C15" i="2"/>
  <c r="C16" i="2"/>
  <c r="C10" i="2"/>
  <c r="C3" i="2"/>
  <c r="C4" i="2"/>
  <c r="C5" i="2"/>
  <c r="C6" i="2"/>
  <c r="C7" i="2"/>
  <c r="C8" i="2"/>
  <c r="C9" i="2"/>
  <c r="C2" i="2"/>
  <c r="G12" i="4" l="1"/>
  <c r="G2" i="4"/>
  <c r="H12" i="4" s="1"/>
  <c r="G6" i="4"/>
  <c r="G16" i="4"/>
  <c r="G8" i="4"/>
  <c r="G4" i="4"/>
  <c r="G10" i="4"/>
  <c r="G14" i="4"/>
  <c r="G8" i="2"/>
  <c r="G2" i="2"/>
  <c r="H5" i="2" s="1"/>
  <c r="G12" i="2"/>
  <c r="G6" i="2"/>
  <c r="G4" i="2"/>
  <c r="H4" i="2"/>
  <c r="G10" i="2"/>
  <c r="H5" i="4" l="1"/>
  <c r="H13" i="4"/>
  <c r="M7" i="4" s="1"/>
  <c r="H8" i="4"/>
  <c r="H11" i="4"/>
  <c r="H16" i="4"/>
  <c r="H14" i="4"/>
  <c r="H6" i="4"/>
  <c r="H17" i="4"/>
  <c r="H2" i="4"/>
  <c r="H7" i="4"/>
  <c r="H15" i="4"/>
  <c r="H10" i="4"/>
  <c r="H4" i="4"/>
  <c r="H9" i="4"/>
  <c r="H6" i="2"/>
  <c r="M4" i="2"/>
  <c r="L3" i="2"/>
  <c r="M3" i="2"/>
  <c r="H2" i="2"/>
  <c r="L4" i="2"/>
  <c r="H3" i="2"/>
  <c r="M8" i="4" l="1"/>
  <c r="L8" i="4"/>
  <c r="M6" i="4"/>
  <c r="L6" i="4"/>
  <c r="K17" i="4"/>
  <c r="K16" i="4"/>
  <c r="M5" i="4"/>
  <c r="L5" i="4"/>
  <c r="L3" i="4"/>
  <c r="K15" i="4"/>
  <c r="M3" i="4"/>
  <c r="L2" i="4"/>
  <c r="K14" i="4"/>
  <c r="L7" i="4"/>
  <c r="M9" i="4"/>
  <c r="L9" i="4"/>
  <c r="L4" i="4"/>
  <c r="M4" i="4"/>
  <c r="L2" i="2"/>
  <c r="K14" i="2"/>
  <c r="M2" i="2"/>
  <c r="L9" i="2"/>
  <c r="M9" i="2"/>
  <c r="K16" i="2"/>
  <c r="L5" i="2"/>
  <c r="M5" i="2"/>
  <c r="L8" i="2"/>
  <c r="M8" i="2"/>
  <c r="K15" i="2"/>
  <c r="L7" i="2"/>
  <c r="M7" i="2"/>
  <c r="K17" i="2"/>
  <c r="L6" i="2"/>
  <c r="M6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</connections>
</file>

<file path=xl/sharedStrings.xml><?xml version="1.0" encoding="utf-8"?>
<sst xmlns="http://schemas.openxmlformats.org/spreadsheetml/2006/main" count="86" uniqueCount="36">
  <si>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</si>
  <si>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</si>
  <si>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</si>
  <si>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</si>
  <si>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</si>
  <si>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</si>
  <si>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</si>
  <si>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</si>
  <si>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</si>
  <si>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t-test</t>
  </si>
  <si>
    <t>RFU-LVS</t>
  </si>
  <si>
    <t>RFU/OD600</t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</si>
  <si>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</si>
  <si>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0:.85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</si>
  <si>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</si>
  <si>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0:.85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</si>
  <si>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MHB</t>
    </r>
  </si>
  <si>
    <t>MHB</t>
  </si>
  <si>
    <t>Normalized to MHB</t>
  </si>
  <si>
    <t>Floureence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</si>
  <si>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2.75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</si>
  <si>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3.5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</si>
  <si>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4.25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</si>
  <si>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5.75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</si>
  <si>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6.5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</si>
  <si>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7.25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</si>
  <si>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8.0</t>
    </r>
  </si>
  <si>
    <t>LVS-pF</t>
  </si>
  <si>
    <t>pH 2.75</t>
  </si>
  <si>
    <t>pH 3.5</t>
  </si>
  <si>
    <t>pH 4.25</t>
  </si>
  <si>
    <t>pH 5.75</t>
  </si>
  <si>
    <t>pH 6.5</t>
  </si>
  <si>
    <t>pH 7.25</t>
  </si>
  <si>
    <t>pH 8.0</t>
  </si>
  <si>
    <t>GFP/OD600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</si>
</sst>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3" xfId="0" applyFill="1" applyBorder="1"/>
    <xf numFmtId="0" fontId="0" fillId="2" borderId="2" xfId="0" applyFill="1" applyBorder="1"/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0.25110926858729493</c:v>
                  </c:pt>
                  <c:pt idx="1">
                    <c:v>3.1389217305296166</c:v>
                  </c:pt>
                  <c:pt idx="2">
                    <c:v>0.69162936961773147</c:v>
                  </c:pt>
                  <c:pt idx="3">
                    <c:v>0.8193433048446187</c:v>
                  </c:pt>
                  <c:pt idx="4">
                    <c:v>1.0080311451761905</c:v>
                  </c:pt>
                  <c:pt idx="5">
                    <c:v>0.48252059140418835</c:v>
                  </c:pt>
                  <c:pt idx="6">
                    <c:v>0.41209344151537119</c:v>
                  </c:pt>
                  <c:pt idx="7">
                    <c:v>0.5044670845023328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0.25110926858729493</c:v>
                  </c:pt>
                  <c:pt idx="1">
                    <c:v>3.1389217305296166</c:v>
                  </c:pt>
                  <c:pt idx="2">
                    <c:v>0.69162936961773147</c:v>
                  </c:pt>
                  <c:pt idx="3">
                    <c:v>0.8193433048446187</c:v>
                  </c:pt>
                  <c:pt idx="4">
                    <c:v>1.0080311451761905</c:v>
                  </c:pt>
                  <c:pt idx="5">
                    <c:v>0.48252059140418835</c:v>
                  </c:pt>
                  <c:pt idx="6">
                    <c:v>0.41209344151537119</c:v>
                  </c:pt>
                  <c:pt idx="7">
                    <c:v>0.5044670845023328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Analysis!$J$2:$J$9</c:f>
              <c:strCache>
                <c:ptCount val="8"/>
                <c:pt idx="0">
                  <c:v>MHB</c:v>
                </c:pt>
                <c:pt idx="1">
                  <c:v>pH 2.75</c:v>
                </c:pt>
                <c:pt idx="2">
                  <c:v>pH 3.5</c:v>
                </c:pt>
                <c:pt idx="3">
                  <c:v>pH 4.25</c:v>
                </c:pt>
                <c:pt idx="4">
                  <c:v>pH 5.75</c:v>
                </c:pt>
                <c:pt idx="5">
                  <c:v>pH 6.5</c:v>
                </c:pt>
                <c:pt idx="6">
                  <c:v>pH 7.25</c:v>
                </c:pt>
                <c:pt idx="7">
                  <c:v>pH 8.0</c:v>
                </c:pt>
              </c:strCache>
            </c:strRef>
          </c:cat>
          <c:val>
            <c:numRef>
              <c:f>Analysis!$L$2:$L$9</c:f>
              <c:numCache>
                <c:formatCode>0.00</c:formatCode>
                <c:ptCount val="8"/>
                <c:pt idx="0">
                  <c:v>1</c:v>
                </c:pt>
                <c:pt idx="1">
                  <c:v>1.4831290708392086</c:v>
                </c:pt>
                <c:pt idx="2">
                  <c:v>-0.98411616792678025</c:v>
                </c:pt>
                <c:pt idx="3">
                  <c:v>-0.51248453095905766</c:v>
                </c:pt>
                <c:pt idx="4">
                  <c:v>0.15301855003650233</c:v>
                </c:pt>
                <c:pt idx="5">
                  <c:v>0.91954198692846911</c:v>
                </c:pt>
                <c:pt idx="6">
                  <c:v>4.8330137023960329E-2</c:v>
                </c:pt>
                <c:pt idx="7">
                  <c:v>-0.54039816350722458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2-4024-B65B-57A229F08D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0.25110926858729493</c:v>
                  </c:pt>
                  <c:pt idx="1">
                    <c:v>3.1389217305296166</c:v>
                  </c:pt>
                  <c:pt idx="2">
                    <c:v>0.69162936961773147</c:v>
                  </c:pt>
                  <c:pt idx="3">
                    <c:v>0.8193433048446187</c:v>
                  </c:pt>
                  <c:pt idx="4">
                    <c:v>1.0080311451761905</c:v>
                  </c:pt>
                  <c:pt idx="5">
                    <c:v>0.48252059140418835</c:v>
                  </c:pt>
                  <c:pt idx="6">
                    <c:v>0.41209344151537119</c:v>
                  </c:pt>
                  <c:pt idx="7">
                    <c:v>0.5044670845023328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0.25110926858729493</c:v>
                  </c:pt>
                  <c:pt idx="1">
                    <c:v>3.1389217305296166</c:v>
                  </c:pt>
                  <c:pt idx="2">
                    <c:v>0.69162936961773147</c:v>
                  </c:pt>
                  <c:pt idx="3">
                    <c:v>0.8193433048446187</c:v>
                  </c:pt>
                  <c:pt idx="4">
                    <c:v>1.0080311451761905</c:v>
                  </c:pt>
                  <c:pt idx="5">
                    <c:v>0.48252059140418835</c:v>
                  </c:pt>
                  <c:pt idx="6">
                    <c:v>0.41209344151537119</c:v>
                  </c:pt>
                  <c:pt idx="7">
                    <c:v>0.5044670845023328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Analysis!$J$2:$J$9</c:f>
              <c:strCache>
                <c:ptCount val="8"/>
                <c:pt idx="0">
                  <c:v>MHB</c:v>
                </c:pt>
                <c:pt idx="1">
                  <c:v>pH 2.75</c:v>
                </c:pt>
                <c:pt idx="2">
                  <c:v>pH 3.5</c:v>
                </c:pt>
                <c:pt idx="3">
                  <c:v>pH 4.25</c:v>
                </c:pt>
                <c:pt idx="4">
                  <c:v>pH 5.75</c:v>
                </c:pt>
                <c:pt idx="5">
                  <c:v>pH 6.5</c:v>
                </c:pt>
                <c:pt idx="6">
                  <c:v>pH 7.25</c:v>
                </c:pt>
                <c:pt idx="7">
                  <c:v>pH 8.0</c:v>
                </c:pt>
              </c:strCache>
            </c:strRef>
          </c:cat>
          <c:val>
            <c:numRef>
              <c:f>Analysis!$L$2:$L$9</c:f>
              <c:numCache>
                <c:formatCode>0.00</c:formatCode>
                <c:ptCount val="8"/>
                <c:pt idx="0">
                  <c:v>1</c:v>
                </c:pt>
                <c:pt idx="1">
                  <c:v>1.4831290708392086</c:v>
                </c:pt>
                <c:pt idx="2">
                  <c:v>-0.98411616792678025</c:v>
                </c:pt>
                <c:pt idx="3">
                  <c:v>-0.51248453095905766</c:v>
                </c:pt>
                <c:pt idx="4">
                  <c:v>0.15301855003650233</c:v>
                </c:pt>
                <c:pt idx="5">
                  <c:v>0.91954198692846911</c:v>
                </c:pt>
                <c:pt idx="6">
                  <c:v>4.8330137023960329E-2</c:v>
                </c:pt>
                <c:pt idx="7">
                  <c:v>-0.54039816350722458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59-4F91-B7B7-6588C1CF0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530096"/>
        <c:axId val="111527216"/>
      </c:lineChart>
      <c:catAx>
        <c:axId val="11153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27216"/>
        <c:crosses val="autoZero"/>
        <c:auto val="1"/>
        <c:lblAlgn val="ctr"/>
        <c:lblOffset val="100"/>
        <c:noMultiLvlLbl val="0"/>
      </c:catAx>
      <c:valAx>
        <c:axId val="11152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30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(2)'!$M$2:$M$9</c:f>
                <c:numCache>
                  <c:formatCode>General</c:formatCode>
                  <c:ptCount val="8"/>
                  <c:pt idx="0">
                    <c:v>0.42542949876955333</c:v>
                  </c:pt>
                  <c:pt idx="1">
                    <c:v>2.3952940412836599</c:v>
                  </c:pt>
                  <c:pt idx="2">
                    <c:v>0.88342646147285731</c:v>
                  </c:pt>
                  <c:pt idx="3">
                    <c:v>0.63482199289399766</c:v>
                  </c:pt>
                  <c:pt idx="4">
                    <c:v>0.42369578636221317</c:v>
                  </c:pt>
                  <c:pt idx="5">
                    <c:v>0.59515153832614054</c:v>
                  </c:pt>
                  <c:pt idx="6">
                    <c:v>0.43673421557946523</c:v>
                  </c:pt>
                  <c:pt idx="7">
                    <c:v>0.54883245861759455</c:v>
                  </c:pt>
                </c:numCache>
              </c:numRef>
            </c:plus>
            <c:minus>
              <c:numRef>
                <c:f>'Analysis (2)'!$M$2:$M$9</c:f>
                <c:numCache>
                  <c:formatCode>General</c:formatCode>
                  <c:ptCount val="8"/>
                  <c:pt idx="0">
                    <c:v>0.42542949876955333</c:v>
                  </c:pt>
                  <c:pt idx="1">
                    <c:v>2.3952940412836599</c:v>
                  </c:pt>
                  <c:pt idx="2">
                    <c:v>0.88342646147285731</c:v>
                  </c:pt>
                  <c:pt idx="3">
                    <c:v>0.63482199289399766</c:v>
                  </c:pt>
                  <c:pt idx="4">
                    <c:v>0.42369578636221317</c:v>
                  </c:pt>
                  <c:pt idx="5">
                    <c:v>0.59515153832614054</c:v>
                  </c:pt>
                  <c:pt idx="6">
                    <c:v>0.43673421557946523</c:v>
                  </c:pt>
                  <c:pt idx="7">
                    <c:v>0.54883245861759455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(2)'!$J$2:$J$9</c:f>
              <c:strCache>
                <c:ptCount val="8"/>
                <c:pt idx="0">
                  <c:v>MHB</c:v>
                </c:pt>
                <c:pt idx="1">
                  <c:v>pH 2.75</c:v>
                </c:pt>
                <c:pt idx="2">
                  <c:v>pH 3.5</c:v>
                </c:pt>
                <c:pt idx="3">
                  <c:v>pH 4.25</c:v>
                </c:pt>
                <c:pt idx="4">
                  <c:v>pH 5.75</c:v>
                </c:pt>
                <c:pt idx="5">
                  <c:v>pH 6.5</c:v>
                </c:pt>
                <c:pt idx="6">
                  <c:v>pH 7.25</c:v>
                </c:pt>
                <c:pt idx="7">
                  <c:v>pH 8.0</c:v>
                </c:pt>
              </c:strCache>
            </c:strRef>
          </c:cat>
          <c:val>
            <c:numRef>
              <c:f>'Analysis (2)'!$L$2:$L$9</c:f>
              <c:numCache>
                <c:formatCode>0.00</c:formatCode>
                <c:ptCount val="8"/>
                <c:pt idx="0">
                  <c:v>1</c:v>
                </c:pt>
                <c:pt idx="1">
                  <c:v>2.9486893506923577</c:v>
                </c:pt>
                <c:pt idx="2">
                  <c:v>1.8999211183169167</c:v>
                </c:pt>
                <c:pt idx="3">
                  <c:v>1.4963586349838227</c:v>
                </c:pt>
                <c:pt idx="4">
                  <c:v>1.1613187780402556</c:v>
                </c:pt>
                <c:pt idx="5">
                  <c:v>0.96336809304893212</c:v>
                </c:pt>
                <c:pt idx="6">
                  <c:v>0.68327271222325692</c:v>
                </c:pt>
                <c:pt idx="7">
                  <c:v>0.74473804028815405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7-4DB7-AE24-B949FA3B328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'Analysis (2)'!$M$2:$M$9</c:f>
                <c:numCache>
                  <c:formatCode>General</c:formatCode>
                  <c:ptCount val="8"/>
                  <c:pt idx="0">
                    <c:v>0.42542949876955333</c:v>
                  </c:pt>
                  <c:pt idx="1">
                    <c:v>2.3952940412836599</c:v>
                  </c:pt>
                  <c:pt idx="2">
                    <c:v>0.88342646147285731</c:v>
                  </c:pt>
                  <c:pt idx="3">
                    <c:v>0.63482199289399766</c:v>
                  </c:pt>
                  <c:pt idx="4">
                    <c:v>0.42369578636221317</c:v>
                  </c:pt>
                  <c:pt idx="5">
                    <c:v>0.59515153832614054</c:v>
                  </c:pt>
                  <c:pt idx="6">
                    <c:v>0.43673421557946523</c:v>
                  </c:pt>
                  <c:pt idx="7">
                    <c:v>0.54883245861759455</c:v>
                  </c:pt>
                </c:numCache>
              </c:numRef>
            </c:plus>
            <c:minus>
              <c:numRef>
                <c:f>'Analysis (2)'!$M$2:$M$9</c:f>
                <c:numCache>
                  <c:formatCode>General</c:formatCode>
                  <c:ptCount val="8"/>
                  <c:pt idx="0">
                    <c:v>0.42542949876955333</c:v>
                  </c:pt>
                  <c:pt idx="1">
                    <c:v>2.3952940412836599</c:v>
                  </c:pt>
                  <c:pt idx="2">
                    <c:v>0.88342646147285731</c:v>
                  </c:pt>
                  <c:pt idx="3">
                    <c:v>0.63482199289399766</c:v>
                  </c:pt>
                  <c:pt idx="4">
                    <c:v>0.42369578636221317</c:v>
                  </c:pt>
                  <c:pt idx="5">
                    <c:v>0.59515153832614054</c:v>
                  </c:pt>
                  <c:pt idx="6">
                    <c:v>0.43673421557946523</c:v>
                  </c:pt>
                  <c:pt idx="7">
                    <c:v>0.54883245861759455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(2)'!$J$2:$J$9</c:f>
              <c:strCache>
                <c:ptCount val="8"/>
                <c:pt idx="0">
                  <c:v>MHB</c:v>
                </c:pt>
                <c:pt idx="1">
                  <c:v>pH 2.75</c:v>
                </c:pt>
                <c:pt idx="2">
                  <c:v>pH 3.5</c:v>
                </c:pt>
                <c:pt idx="3">
                  <c:v>pH 4.25</c:v>
                </c:pt>
                <c:pt idx="4">
                  <c:v>pH 5.75</c:v>
                </c:pt>
                <c:pt idx="5">
                  <c:v>pH 6.5</c:v>
                </c:pt>
                <c:pt idx="6">
                  <c:v>pH 7.25</c:v>
                </c:pt>
                <c:pt idx="7">
                  <c:v>pH 8.0</c:v>
                </c:pt>
              </c:strCache>
            </c:strRef>
          </c:cat>
          <c:val>
            <c:numRef>
              <c:f>'Analysis (2)'!$L$2:$L$9</c:f>
              <c:numCache>
                <c:formatCode>0.00</c:formatCode>
                <c:ptCount val="8"/>
                <c:pt idx="0">
                  <c:v>1</c:v>
                </c:pt>
                <c:pt idx="1">
                  <c:v>2.9486893506923577</c:v>
                </c:pt>
                <c:pt idx="2">
                  <c:v>1.8999211183169167</c:v>
                </c:pt>
                <c:pt idx="3">
                  <c:v>1.4963586349838227</c:v>
                </c:pt>
                <c:pt idx="4">
                  <c:v>1.1613187780402556</c:v>
                </c:pt>
                <c:pt idx="5">
                  <c:v>0.96336809304893212</c:v>
                </c:pt>
                <c:pt idx="6">
                  <c:v>0.68327271222325692</c:v>
                </c:pt>
                <c:pt idx="7">
                  <c:v>0.74473804028815405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CA-4016-AF83-DFA67120A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530096"/>
        <c:axId val="111527216"/>
      </c:lineChart>
      <c:catAx>
        <c:axId val="11153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27216"/>
        <c:crosses val="autoZero"/>
        <c:auto val="1"/>
        <c:lblAlgn val="ctr"/>
        <c:lblOffset val="100"/>
        <c:noMultiLvlLbl val="0"/>
      </c:catAx>
      <c:valAx>
        <c:axId val="11152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30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16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CC653-9353-5EDD-5EBE-AF5B2093C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236220</xdr:colOff>
      <xdr:row>16</xdr:row>
      <xdr:rowOff>179070</xdr:rowOff>
    </xdr:from>
    <xdr:to>
      <xdr:col>20</xdr:col>
      <xdr:colOff>541020</xdr:colOff>
      <xdr:row>31</xdr:row>
      <xdr:rowOff>179070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6ECF09-24A4-9EAD-9B49-A928A78342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16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4B6DB0-28BF-4910-9E10-65C5AD50B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236220</xdr:colOff>
      <xdr:row>16</xdr:row>
      <xdr:rowOff>179070</xdr:rowOff>
    </xdr:from>
    <xdr:to>
      <xdr:col>20</xdr:col>
      <xdr:colOff>541020</xdr:colOff>
      <xdr:row>31</xdr:row>
      <xdr:rowOff>179070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E4FE51-FEB8-401C-B269-1B96934EAE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workbookViewId="0">
      <selection activeCell="P16" sqref="P16"/>
    </sheetView>
  </sheetViews>
  <sheetFormatPr defaultRowHeight="14.4" x14ac:dyDescent="0.3"/>
  <sheetData>
    <row r="1" spans="1:15" x14ac:dyDescent="0.3">
      <c r="A1" s="9" t="s">
        <v>0</v>
      </c>
      <c r="B1" s="8"/>
      <c r="C1" s="8" t="s">
        <v>1</v>
      </c>
      <c r="D1" s="8">
        <v>1</v>
      </c>
      <c r="E1" s="8">
        <v>2</v>
      </c>
      <c r="F1" s="8">
        <v>3</v>
      </c>
      <c r="G1" s="8">
        <v>4</v>
      </c>
      <c r="H1" s="8">
        <v>5</v>
      </c>
      <c r="I1" s="8">
        <v>6</v>
      </c>
      <c r="J1" s="8">
        <v>7</v>
      </c>
      <c r="K1" s="8">
        <v>8</v>
      </c>
      <c r="L1" s="8">
        <v>9</v>
      </c>
      <c r="M1" s="8">
        <v>10</v>
      </c>
      <c r="N1" s="8">
        <v>11</v>
      </c>
      <c r="O1" s="7">
        <v>12</v>
      </c>
    </row>
    <row r="2" spans="1:15" x14ac:dyDescent="0.3">
      <c r="A2" s="6"/>
      <c r="B2" s="4"/>
      <c r="C2" s="4">
        <v>22</v>
      </c>
      <c r="D2" s="4">
        <v>0.25319999999999998</v>
      </c>
      <c r="E2" s="4">
        <v>0.25340000000000001</v>
      </c>
      <c r="F2" s="4">
        <v>0.25280000000000002</v>
      </c>
      <c r="G2" s="4">
        <v>3.1800000000000002E-2</v>
      </c>
      <c r="H2" s="4">
        <v>0.2092</v>
      </c>
      <c r="I2" s="4">
        <v>0.2162</v>
      </c>
      <c r="J2" s="4">
        <v>0.21640000000000001</v>
      </c>
      <c r="K2" s="4">
        <v>3.2000000000000001E-2</v>
      </c>
      <c r="L2" s="4">
        <v>0.31990000000000002</v>
      </c>
      <c r="M2" s="4">
        <v>0.31419999999999998</v>
      </c>
      <c r="N2" s="4">
        <v>0.32279999999999998</v>
      </c>
      <c r="O2" s="5">
        <v>3.1899999999999998E-2</v>
      </c>
    </row>
    <row r="3" spans="1:15" x14ac:dyDescent="0.3">
      <c r="A3" s="9"/>
      <c r="B3" s="8"/>
      <c r="C3" s="8"/>
      <c r="D3" s="8">
        <v>0.16850000000000001</v>
      </c>
      <c r="E3" s="8">
        <v>0.17030000000000001</v>
      </c>
      <c r="F3" s="8">
        <v>0.1696</v>
      </c>
      <c r="G3" s="8">
        <v>3.1800000000000002E-2</v>
      </c>
      <c r="H3" s="8">
        <v>0.1308</v>
      </c>
      <c r="I3" s="8">
        <v>0.13270000000000001</v>
      </c>
      <c r="J3" s="8">
        <v>0.13150000000000001</v>
      </c>
      <c r="K3" s="8">
        <v>3.2399999999999998E-2</v>
      </c>
      <c r="L3" s="8">
        <v>3.7199999999999997E-2</v>
      </c>
      <c r="M3" s="8">
        <v>3.8600000000000002E-2</v>
      </c>
      <c r="N3" s="8">
        <v>3.49E-2</v>
      </c>
      <c r="O3" s="7">
        <v>3.1600000000000003E-2</v>
      </c>
    </row>
    <row r="4" spans="1:15" x14ac:dyDescent="0.3">
      <c r="A4" s="6"/>
      <c r="B4" s="4"/>
      <c r="C4" s="4"/>
      <c r="D4" s="4">
        <v>0.13539999999999999</v>
      </c>
      <c r="E4" s="4">
        <v>0.1356</v>
      </c>
      <c r="F4" s="4">
        <v>0.1457</v>
      </c>
      <c r="G4" s="4">
        <v>3.2199999999999999E-2</v>
      </c>
      <c r="H4" s="4">
        <v>0.24279999999999999</v>
      </c>
      <c r="I4" s="4">
        <v>0.24610000000000001</v>
      </c>
      <c r="J4" s="4">
        <v>0.2475</v>
      </c>
      <c r="K4" s="4">
        <v>3.3000000000000002E-2</v>
      </c>
      <c r="L4" s="4">
        <v>3.2099999999999997E-2</v>
      </c>
      <c r="M4" s="4">
        <v>3.2399999999999998E-2</v>
      </c>
      <c r="N4" s="4">
        <v>3.3700000000000001E-2</v>
      </c>
      <c r="O4" s="5">
        <v>3.2300000000000002E-2</v>
      </c>
    </row>
    <row r="5" spans="1:15" x14ac:dyDescent="0.3">
      <c r="A5" s="9"/>
      <c r="B5" s="8"/>
      <c r="C5" s="8"/>
      <c r="D5" s="8">
        <v>8.0199999999999994E-2</v>
      </c>
      <c r="E5" s="8">
        <v>7.9600000000000004E-2</v>
      </c>
      <c r="F5" s="8">
        <v>8.4000000000000005E-2</v>
      </c>
      <c r="G5" s="8">
        <v>3.2500000000000001E-2</v>
      </c>
      <c r="H5" s="8">
        <v>0.16600000000000001</v>
      </c>
      <c r="I5" s="8">
        <v>0.1772</v>
      </c>
      <c r="J5" s="8">
        <v>0.1807</v>
      </c>
      <c r="K5" s="8">
        <v>3.2199999999999999E-2</v>
      </c>
      <c r="L5" s="8">
        <v>3.2199999999999999E-2</v>
      </c>
      <c r="M5" s="8">
        <v>3.2800000000000003E-2</v>
      </c>
      <c r="N5" s="8">
        <v>3.2199999999999999E-2</v>
      </c>
      <c r="O5" s="7">
        <v>3.1899999999999998E-2</v>
      </c>
    </row>
    <row r="6" spans="1:15" x14ac:dyDescent="0.3">
      <c r="A6" s="6"/>
      <c r="B6" s="4"/>
      <c r="C6" s="4"/>
      <c r="D6" s="4">
        <v>0.14169999999999999</v>
      </c>
      <c r="E6" s="4">
        <v>0.1406</v>
      </c>
      <c r="F6" s="4">
        <v>0.14419999999999999</v>
      </c>
      <c r="G6" s="4">
        <v>3.2199999999999999E-2</v>
      </c>
      <c r="H6" s="4">
        <v>0.2571</v>
      </c>
      <c r="I6" s="4">
        <v>0.26679999999999998</v>
      </c>
      <c r="J6" s="4">
        <v>0.25790000000000002</v>
      </c>
      <c r="K6" s="4">
        <v>3.2000000000000001E-2</v>
      </c>
      <c r="L6" s="4">
        <v>3.2099999999999997E-2</v>
      </c>
      <c r="M6" s="4">
        <v>3.2199999999999999E-2</v>
      </c>
      <c r="N6" s="4">
        <v>3.32E-2</v>
      </c>
      <c r="O6" s="5">
        <v>3.2000000000000001E-2</v>
      </c>
    </row>
    <row r="7" spans="1:15" x14ac:dyDescent="0.3">
      <c r="A7" s="9"/>
      <c r="B7" s="8"/>
      <c r="C7" s="8"/>
      <c r="D7" s="8">
        <v>8.7499999999999994E-2</v>
      </c>
      <c r="E7" s="8">
        <v>8.8700000000000001E-2</v>
      </c>
      <c r="F7" s="8">
        <v>8.9200000000000002E-2</v>
      </c>
      <c r="G7" s="8">
        <v>3.2599999999999997E-2</v>
      </c>
      <c r="H7" s="8">
        <v>0.16350000000000001</v>
      </c>
      <c r="I7" s="8">
        <v>0.16750000000000001</v>
      </c>
      <c r="J7" s="8">
        <v>0.1658</v>
      </c>
      <c r="K7" s="8">
        <v>3.2399999999999998E-2</v>
      </c>
      <c r="L7" s="8">
        <v>3.2300000000000002E-2</v>
      </c>
      <c r="M7" s="8">
        <v>3.2599999999999997E-2</v>
      </c>
      <c r="N7" s="8">
        <v>3.2599999999999997E-2</v>
      </c>
      <c r="O7" s="7">
        <v>3.2300000000000002E-2</v>
      </c>
    </row>
    <row r="8" spans="1:15" x14ac:dyDescent="0.3">
      <c r="A8" s="6"/>
      <c r="B8" s="4"/>
      <c r="C8" s="4"/>
      <c r="D8" s="4">
        <v>0.16700000000000001</v>
      </c>
      <c r="E8" s="4">
        <v>0.1699</v>
      </c>
      <c r="F8" s="4">
        <v>0.1711</v>
      </c>
      <c r="G8" s="4">
        <v>3.2300000000000002E-2</v>
      </c>
      <c r="H8" s="4">
        <v>0.2329</v>
      </c>
      <c r="I8" s="4">
        <v>0.23499999999999999</v>
      </c>
      <c r="J8" s="4">
        <v>0.23519999999999999</v>
      </c>
      <c r="K8" s="4">
        <v>3.2300000000000002E-2</v>
      </c>
      <c r="L8" s="4">
        <v>3.2000000000000001E-2</v>
      </c>
      <c r="M8" s="4">
        <v>3.2000000000000001E-2</v>
      </c>
      <c r="N8" s="4">
        <v>3.2000000000000001E-2</v>
      </c>
      <c r="O8" s="5">
        <v>3.1699999999999999E-2</v>
      </c>
    </row>
    <row r="9" spans="1:15" x14ac:dyDescent="0.3">
      <c r="A9" s="9"/>
      <c r="B9" s="8"/>
      <c r="C9" s="8"/>
      <c r="D9" s="8">
        <v>0.1089</v>
      </c>
      <c r="E9" s="8">
        <v>0.10489999999999999</v>
      </c>
      <c r="F9" s="8">
        <v>0.1057</v>
      </c>
      <c r="G9" s="8">
        <v>3.2099999999999997E-2</v>
      </c>
      <c r="H9" s="8">
        <v>0.14149999999999999</v>
      </c>
      <c r="I9" s="8">
        <v>0.1416</v>
      </c>
      <c r="J9" s="8">
        <v>0.14449999999999999</v>
      </c>
      <c r="K9" s="8">
        <v>3.2399999999999998E-2</v>
      </c>
      <c r="L9" s="8">
        <v>3.2099999999999997E-2</v>
      </c>
      <c r="M9" s="8">
        <v>3.3099999999999997E-2</v>
      </c>
      <c r="N9" s="8">
        <v>3.2099999999999997E-2</v>
      </c>
      <c r="O9" s="7">
        <v>3.2399999999999998E-2</v>
      </c>
    </row>
    <row r="10" spans="1:15" x14ac:dyDescent="0.3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</row>
    <row r="11" spans="1:15" x14ac:dyDescent="0.3">
      <c r="A11" s="9" t="s">
        <v>19</v>
      </c>
      <c r="B11" s="8"/>
      <c r="C11" s="8" t="s">
        <v>1</v>
      </c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7">
        <v>12</v>
      </c>
    </row>
    <row r="12" spans="1:15" x14ac:dyDescent="0.3">
      <c r="A12" s="6"/>
      <c r="B12" s="4"/>
      <c r="C12" s="4">
        <v>21.5</v>
      </c>
      <c r="D12" s="4">
        <v>17942</v>
      </c>
      <c r="E12" s="4">
        <v>17779</v>
      </c>
      <c r="F12" s="4">
        <v>17575</v>
      </c>
      <c r="G12" s="4">
        <v>3840</v>
      </c>
      <c r="H12" s="4">
        <v>16274</v>
      </c>
      <c r="I12" s="4">
        <v>16378</v>
      </c>
      <c r="J12" s="4">
        <v>16329</v>
      </c>
      <c r="K12" s="4">
        <v>3912</v>
      </c>
      <c r="L12" s="4">
        <v>13718</v>
      </c>
      <c r="M12" s="4">
        <v>14008</v>
      </c>
      <c r="N12" s="4">
        <v>14173</v>
      </c>
      <c r="O12" s="5">
        <v>3737</v>
      </c>
    </row>
    <row r="13" spans="1:15" x14ac:dyDescent="0.3">
      <c r="A13" s="9"/>
      <c r="B13" s="8"/>
      <c r="C13" s="8"/>
      <c r="D13" s="8">
        <v>15503</v>
      </c>
      <c r="E13" s="8">
        <v>15740</v>
      </c>
      <c r="F13" s="8">
        <v>15985</v>
      </c>
      <c r="G13" s="8">
        <v>3824</v>
      </c>
      <c r="H13" s="8">
        <v>12805</v>
      </c>
      <c r="I13" s="8">
        <v>13115</v>
      </c>
      <c r="J13" s="8">
        <v>13161</v>
      </c>
      <c r="K13" s="8">
        <v>3901</v>
      </c>
      <c r="L13" s="8">
        <v>3634</v>
      </c>
      <c r="M13" s="8">
        <v>3733</v>
      </c>
      <c r="N13" s="8">
        <v>3493</v>
      </c>
      <c r="O13" s="7">
        <v>3792</v>
      </c>
    </row>
    <row r="14" spans="1:15" x14ac:dyDescent="0.3">
      <c r="A14" s="6"/>
      <c r="B14" s="4"/>
      <c r="C14" s="4"/>
      <c r="D14" s="4">
        <v>12592</v>
      </c>
      <c r="E14" s="4">
        <v>12471</v>
      </c>
      <c r="F14" s="4">
        <v>12925</v>
      </c>
      <c r="G14" s="4">
        <v>3948</v>
      </c>
      <c r="H14" s="4">
        <v>15966</v>
      </c>
      <c r="I14" s="4">
        <v>15603</v>
      </c>
      <c r="J14" s="4">
        <v>15758</v>
      </c>
      <c r="K14" s="4">
        <v>4054</v>
      </c>
      <c r="L14" s="4">
        <v>3825</v>
      </c>
      <c r="M14" s="4">
        <v>3956</v>
      </c>
      <c r="N14" s="4">
        <v>4017</v>
      </c>
      <c r="O14" s="5">
        <v>3959</v>
      </c>
    </row>
    <row r="15" spans="1:15" x14ac:dyDescent="0.3">
      <c r="A15" s="9"/>
      <c r="B15" s="8"/>
      <c r="C15" s="8"/>
      <c r="D15" s="8">
        <v>17867</v>
      </c>
      <c r="E15" s="8">
        <v>17815</v>
      </c>
      <c r="F15" s="8">
        <v>17722</v>
      </c>
      <c r="G15" s="8">
        <v>4032</v>
      </c>
      <c r="H15" s="8">
        <v>16799</v>
      </c>
      <c r="I15" s="8">
        <v>16698</v>
      </c>
      <c r="J15" s="8">
        <v>16820</v>
      </c>
      <c r="K15" s="8">
        <v>4148</v>
      </c>
      <c r="L15" s="8">
        <v>3904</v>
      </c>
      <c r="M15" s="8">
        <v>3741</v>
      </c>
      <c r="N15" s="8">
        <v>3829</v>
      </c>
      <c r="O15" s="7">
        <v>3682</v>
      </c>
    </row>
    <row r="16" spans="1:15" x14ac:dyDescent="0.3">
      <c r="A16" s="6"/>
      <c r="B16" s="4"/>
      <c r="C16" s="4"/>
      <c r="D16" s="4">
        <v>13287</v>
      </c>
      <c r="E16" s="4">
        <v>13088</v>
      </c>
      <c r="F16" s="4">
        <v>12833</v>
      </c>
      <c r="G16" s="4">
        <v>3817</v>
      </c>
      <c r="H16" s="4">
        <v>15412</v>
      </c>
      <c r="I16" s="4">
        <v>14930</v>
      </c>
      <c r="J16" s="4">
        <v>14942</v>
      </c>
      <c r="K16" s="4">
        <v>3991</v>
      </c>
      <c r="L16" s="4">
        <v>3825</v>
      </c>
      <c r="M16" s="4">
        <v>3727</v>
      </c>
      <c r="N16" s="4">
        <v>3749</v>
      </c>
      <c r="O16" s="5">
        <v>3749</v>
      </c>
    </row>
    <row r="17" spans="1:15" x14ac:dyDescent="0.3">
      <c r="A17" s="9"/>
      <c r="B17" s="8"/>
      <c r="C17" s="8"/>
      <c r="D17" s="8">
        <v>12105</v>
      </c>
      <c r="E17" s="8">
        <v>12353</v>
      </c>
      <c r="F17" s="8">
        <v>12458</v>
      </c>
      <c r="G17" s="8">
        <v>3526</v>
      </c>
      <c r="H17" s="8">
        <v>13663</v>
      </c>
      <c r="I17" s="8">
        <v>13425</v>
      </c>
      <c r="J17" s="8">
        <v>13272</v>
      </c>
      <c r="K17" s="8">
        <v>3793</v>
      </c>
      <c r="L17" s="8">
        <v>3978</v>
      </c>
      <c r="M17" s="8">
        <v>3711</v>
      </c>
      <c r="N17" s="8">
        <v>3863</v>
      </c>
      <c r="O17" s="7">
        <v>3958</v>
      </c>
    </row>
    <row r="18" spans="1:15" x14ac:dyDescent="0.3">
      <c r="A18" s="6"/>
      <c r="B18" s="4"/>
      <c r="C18" s="4"/>
      <c r="D18" s="4">
        <v>13731</v>
      </c>
      <c r="E18" s="4">
        <v>14360</v>
      </c>
      <c r="F18" s="4">
        <v>14241</v>
      </c>
      <c r="G18" s="4">
        <v>3892</v>
      </c>
      <c r="H18" s="4">
        <v>13116</v>
      </c>
      <c r="I18" s="4">
        <v>13568</v>
      </c>
      <c r="J18" s="4">
        <v>13569</v>
      </c>
      <c r="K18" s="4">
        <v>3708</v>
      </c>
      <c r="L18" s="4">
        <v>3943</v>
      </c>
      <c r="M18" s="4">
        <v>3976</v>
      </c>
      <c r="N18" s="4">
        <v>3998</v>
      </c>
      <c r="O18" s="5">
        <v>3673</v>
      </c>
    </row>
    <row r="19" spans="1:15" x14ac:dyDescent="0.3">
      <c r="A19" s="9"/>
      <c r="B19" s="8"/>
      <c r="C19" s="8"/>
      <c r="D19" s="8">
        <v>12525</v>
      </c>
      <c r="E19" s="8">
        <v>12520</v>
      </c>
      <c r="F19" s="8">
        <v>12408</v>
      </c>
      <c r="G19" s="8">
        <v>4062</v>
      </c>
      <c r="H19" s="8">
        <v>12340</v>
      </c>
      <c r="I19" s="8">
        <v>12446</v>
      </c>
      <c r="J19" s="8">
        <v>12224</v>
      </c>
      <c r="K19" s="8">
        <v>3886</v>
      </c>
      <c r="L19" s="8">
        <v>3800</v>
      </c>
      <c r="M19" s="8">
        <v>3778</v>
      </c>
      <c r="N19" s="8">
        <v>3634</v>
      </c>
      <c r="O19" s="7">
        <v>3587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EF74-9569-4D52-8889-9CFDBA4509C3}">
  <dimension ref="A1:M18"/>
  <sheetViews>
    <sheetView topLeftCell="A6" workbookViewId="0">
      <selection activeCell="H14" sqref="H14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9.554687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10</v>
      </c>
      <c r="F1" t="s">
        <v>11</v>
      </c>
      <c r="G1" s="1" t="s">
        <v>6</v>
      </c>
      <c r="H1" t="s">
        <v>18</v>
      </c>
      <c r="J1" t="s">
        <v>8</v>
      </c>
      <c r="L1" t="s">
        <v>6</v>
      </c>
      <c r="M1" t="s">
        <v>7</v>
      </c>
    </row>
    <row r="2" spans="1:13" x14ac:dyDescent="0.3">
      <c r="A2" s="12" t="s">
        <v>16</v>
      </c>
      <c r="B2" s="1">
        <v>1</v>
      </c>
      <c r="C2" s="2">
        <f>AVERAGE('Raw Data'!D12:F12)</f>
        <v>17765.333333333332</v>
      </c>
      <c r="D2" s="2">
        <f>AVERAGE('Raw Data'!D2:F2)</f>
        <v>0.25313333333333332</v>
      </c>
      <c r="E2" s="3">
        <f t="shared" ref="E2:E17" si="0">C2-$C$18</f>
        <v>3798.9999999999982</v>
      </c>
      <c r="F2" s="3">
        <f>E2/D2</f>
        <v>15007.900974453509</v>
      </c>
      <c r="G2">
        <f>AVERAGE(F2:F3)</f>
        <v>12744.902493521007</v>
      </c>
      <c r="H2">
        <f>F2/$G$2</f>
        <v>1.1775610666368705</v>
      </c>
      <c r="J2" s="1" t="s">
        <v>17</v>
      </c>
      <c r="K2" t="s">
        <v>4</v>
      </c>
      <c r="L2" s="3">
        <f>AVERAGE(H2:H3)</f>
        <v>1</v>
      </c>
      <c r="M2">
        <f>STDEV(H2:H3)</f>
        <v>0.25110926858729493</v>
      </c>
    </row>
    <row r="3" spans="1:13" x14ac:dyDescent="0.3">
      <c r="A3" s="12"/>
      <c r="B3" s="1">
        <v>2</v>
      </c>
      <c r="C3" s="2">
        <f>AVERAGE('Raw Data'!D13:F13)</f>
        <v>15742.666666666666</v>
      </c>
      <c r="D3" s="2">
        <f>AVERAGE('Raw Data'!D3:F3)</f>
        <v>0.16946666666666665</v>
      </c>
      <c r="E3" s="3">
        <f t="shared" si="0"/>
        <v>1776.3333333333321</v>
      </c>
      <c r="F3" s="3">
        <f t="shared" ref="F3:F17" si="1">E3/D3</f>
        <v>10481.904012588506</v>
      </c>
      <c r="H3">
        <f>F3/$G$2</f>
        <v>0.82243893336312945</v>
      </c>
      <c r="J3" s="1" t="s">
        <v>28</v>
      </c>
      <c r="K3" t="s">
        <v>4</v>
      </c>
      <c r="L3" s="3">
        <f>AVERAGE(H4:H5)</f>
        <v>1.4831290708392086</v>
      </c>
      <c r="M3">
        <f>STDEV(H4:H5)</f>
        <v>3.1389217305296166</v>
      </c>
    </row>
    <row r="4" spans="1:13" x14ac:dyDescent="0.3">
      <c r="A4" s="12" t="s">
        <v>20</v>
      </c>
      <c r="B4" s="1">
        <v>3</v>
      </c>
      <c r="C4" s="2">
        <f>AVERAGE('Raw Data'!D14:F14)</f>
        <v>12662.666666666666</v>
      </c>
      <c r="D4" s="2">
        <f>AVERAGE('Raw Data'!D4:F4)</f>
        <v>0.1389</v>
      </c>
      <c r="E4" s="3">
        <f t="shared" si="0"/>
        <v>-1303.6666666666679</v>
      </c>
      <c r="F4" s="3">
        <f t="shared" si="1"/>
        <v>-9385.6491480681634</v>
      </c>
      <c r="G4">
        <f>AVERAGE(F4:F5)</f>
        <v>18902.335393152123</v>
      </c>
      <c r="H4">
        <f t="shared" ref="H4:H6" si="2">F4/$G$2</f>
        <v>-0.73642377043209606</v>
      </c>
      <c r="J4" s="1" t="s">
        <v>29</v>
      </c>
      <c r="K4" t="s">
        <v>4</v>
      </c>
      <c r="L4" s="3">
        <f>AVERAGE(H6:H7)</f>
        <v>-0.98411616792678025</v>
      </c>
      <c r="M4">
        <f>STDEV(H6:H7)</f>
        <v>0.69162936961773147</v>
      </c>
    </row>
    <row r="5" spans="1:13" x14ac:dyDescent="0.3">
      <c r="A5" s="12"/>
      <c r="B5" s="1">
        <v>4</v>
      </c>
      <c r="C5" s="2">
        <f>AVERAGE('Raw Data'!D15:F15)</f>
        <v>17801.333333333332</v>
      </c>
      <c r="D5" s="2">
        <f>AVERAGE('Raw Data'!D5:F5)</f>
        <v>8.1266666666666668E-2</v>
      </c>
      <c r="E5" s="3">
        <f t="shared" si="0"/>
        <v>3834.9999999999982</v>
      </c>
      <c r="F5" s="3">
        <f t="shared" si="1"/>
        <v>47190.319934372412</v>
      </c>
      <c r="H5">
        <f t="shared" si="2"/>
        <v>3.7026819121105135</v>
      </c>
      <c r="J5" s="1" t="s">
        <v>30</v>
      </c>
      <c r="K5" t="s">
        <v>4</v>
      </c>
      <c r="L5" s="3">
        <f>AVERAGE(H8:H9)</f>
        <v>-0.51248453095905766</v>
      </c>
      <c r="M5">
        <f>STDEV(H8:H9)</f>
        <v>0.8193433048446187</v>
      </c>
    </row>
    <row r="6" spans="1:13" x14ac:dyDescent="0.3">
      <c r="A6" s="12" t="s">
        <v>21</v>
      </c>
      <c r="B6" s="1">
        <v>5</v>
      </c>
      <c r="C6" s="2">
        <f>AVERAGE('Raw Data'!D16:F16)</f>
        <v>13069.333333333334</v>
      </c>
      <c r="D6" s="2">
        <f>AVERAGE('Raw Data'!D6:F6)</f>
        <v>0.14216666666666666</v>
      </c>
      <c r="E6" s="3">
        <f t="shared" si="0"/>
        <v>-897</v>
      </c>
      <c r="F6" s="3">
        <f t="shared" si="1"/>
        <v>-6309.4958968347009</v>
      </c>
      <c r="G6">
        <f>AVERAGE(F6:F7)</f>
        <v>-12542.46460252436</v>
      </c>
      <c r="H6">
        <f t="shared" si="2"/>
        <v>-0.49506035060230497</v>
      </c>
      <c r="J6" s="1" t="s">
        <v>31</v>
      </c>
      <c r="K6" t="s">
        <v>4</v>
      </c>
      <c r="L6" s="3">
        <f>AVERAGE(H10:H11)</f>
        <v>0.15301855003650233</v>
      </c>
      <c r="M6">
        <f>STDEV(H10:H11)</f>
        <v>1.0080311451761905</v>
      </c>
    </row>
    <row r="7" spans="1:13" x14ac:dyDescent="0.3">
      <c r="A7" s="12"/>
      <c r="B7" s="1">
        <v>6</v>
      </c>
      <c r="C7" s="2">
        <f>AVERAGE('Raw Data'!D17:F17)</f>
        <v>12305.333333333334</v>
      </c>
      <c r="D7" s="2">
        <f>AVERAGE('Raw Data'!D7:F7)</f>
        <v>8.8466666666666652E-2</v>
      </c>
      <c r="E7" s="3">
        <f t="shared" si="0"/>
        <v>-1661</v>
      </c>
      <c r="F7" s="3">
        <f t="shared" si="1"/>
        <v>-18775.433308214018</v>
      </c>
      <c r="H7">
        <f>F7/$G$2</f>
        <v>-1.4731719852512555</v>
      </c>
      <c r="J7" s="1" t="s">
        <v>32</v>
      </c>
      <c r="K7" t="s">
        <v>4</v>
      </c>
      <c r="L7" s="3">
        <f>AVERAGE(H12:H13)</f>
        <v>0.91954198692846911</v>
      </c>
      <c r="M7">
        <f>STDEV(H12:H13)</f>
        <v>0.48252059140418835</v>
      </c>
    </row>
    <row r="8" spans="1:13" x14ac:dyDescent="0.3">
      <c r="A8" s="12" t="s">
        <v>22</v>
      </c>
      <c r="B8" s="1">
        <v>7</v>
      </c>
      <c r="C8" s="2">
        <f>AVERAGE('Raw Data'!D18:F18)</f>
        <v>14110.666666666666</v>
      </c>
      <c r="D8" s="2">
        <f>AVERAGE('Raw Data'!D8:F8)</f>
        <v>0.16933333333333334</v>
      </c>
      <c r="E8" s="3">
        <f t="shared" si="0"/>
        <v>144.33333333333212</v>
      </c>
      <c r="F8" s="3">
        <f t="shared" si="1"/>
        <v>852.36220472440232</v>
      </c>
      <c r="G8">
        <f>AVERAGE(F8:F9)</f>
        <v>-6531.5653765110383</v>
      </c>
      <c r="H8">
        <f>F8/$G$2</f>
        <v>6.6878676016368807E-2</v>
      </c>
      <c r="J8" s="1" t="s">
        <v>33</v>
      </c>
      <c r="K8" t="s">
        <v>4</v>
      </c>
      <c r="L8" s="3">
        <f>AVERAGE(H14:H15)</f>
        <v>4.8330137023960329E-2</v>
      </c>
      <c r="M8">
        <f>STDEV(H14:H15)</f>
        <v>0.41209344151537119</v>
      </c>
    </row>
    <row r="9" spans="1:13" x14ac:dyDescent="0.3">
      <c r="A9" s="12"/>
      <c r="B9" s="1">
        <v>8</v>
      </c>
      <c r="C9" s="2">
        <f>AVERAGE('Raw Data'!D19:F19)</f>
        <v>12484.333333333334</v>
      </c>
      <c r="D9" s="2">
        <f>AVERAGE('Raw Data'!D9:F9)</f>
        <v>0.1065</v>
      </c>
      <c r="E9" s="3">
        <f t="shared" si="0"/>
        <v>-1482</v>
      </c>
      <c r="F9" s="3">
        <f t="shared" si="1"/>
        <v>-13915.492957746479</v>
      </c>
      <c r="H9">
        <f>F9/$G$2</f>
        <v>-1.0918477379344842</v>
      </c>
      <c r="J9" s="1" t="s">
        <v>34</v>
      </c>
      <c r="K9" t="s">
        <v>4</v>
      </c>
      <c r="L9" s="3">
        <f>AVERAGE(H16:H17)</f>
        <v>-0.54039816350722458</v>
      </c>
      <c r="M9">
        <f>STDEV(H16:H17)</f>
        <v>0.5044670845023328</v>
      </c>
    </row>
    <row r="10" spans="1:13" ht="14.4" customHeight="1" x14ac:dyDescent="0.3">
      <c r="A10" s="12" t="s">
        <v>23</v>
      </c>
      <c r="B10" s="1">
        <v>9</v>
      </c>
      <c r="C10" s="2">
        <f>AVERAGE('Raw Data'!H12:J12)</f>
        <v>16327</v>
      </c>
      <c r="D10" s="2">
        <f>AVERAGE('Raw Data'!H2:J2)</f>
        <v>0.21393333333333334</v>
      </c>
      <c r="E10" s="3">
        <f t="shared" si="0"/>
        <v>2360.6666666666661</v>
      </c>
      <c r="F10" s="3">
        <f>E10/D10</f>
        <v>11034.590215020253</v>
      </c>
      <c r="G10">
        <f>AVERAGE(F10:F11)</f>
        <v>1950.2064999151876</v>
      </c>
      <c r="H10">
        <f>F10/$G$2</f>
        <v>0.86580420843782779</v>
      </c>
      <c r="J10" s="1"/>
      <c r="L10" s="3"/>
    </row>
    <row r="11" spans="1:13" x14ac:dyDescent="0.3">
      <c r="A11" s="12"/>
      <c r="B11" s="1">
        <v>10</v>
      </c>
      <c r="C11" s="2">
        <f>AVERAGE('Raw Data'!H13:J13)</f>
        <v>13027</v>
      </c>
      <c r="D11" s="2">
        <f>AVERAGE('Raw Data'!H3:J3)</f>
        <v>0.13166666666666668</v>
      </c>
      <c r="E11" s="3">
        <f t="shared" si="0"/>
        <v>-939.33333333333394</v>
      </c>
      <c r="F11" s="3">
        <f t="shared" si="1"/>
        <v>-7134.1772151898776</v>
      </c>
      <c r="H11">
        <f>F11/$G$2</f>
        <v>-0.55976710836482313</v>
      </c>
      <c r="J11" s="1"/>
      <c r="L11" s="3"/>
    </row>
    <row r="12" spans="1:13" ht="14.4" customHeight="1" x14ac:dyDescent="0.3">
      <c r="A12" s="12" t="s">
        <v>24</v>
      </c>
      <c r="B12" s="1">
        <v>11</v>
      </c>
      <c r="C12" s="2">
        <f>AVERAGE('Raw Data'!H14:J14)</f>
        <v>15775.666666666666</v>
      </c>
      <c r="D12" s="2">
        <f>AVERAGE('Raw Data'!H4:J4)</f>
        <v>0.24546666666666664</v>
      </c>
      <c r="E12" s="3">
        <f t="shared" si="0"/>
        <v>1809.3333333333321</v>
      </c>
      <c r="F12" s="3">
        <f t="shared" si="1"/>
        <v>7370.9940249864167</v>
      </c>
      <c r="G12">
        <f>AVERAGE(F12:F13)</f>
        <v>11719.472962101907</v>
      </c>
      <c r="H12">
        <f t="shared" ref="H12:H14" si="3">F12/$G$2</f>
        <v>0.57834840468442439</v>
      </c>
      <c r="L12" s="3"/>
    </row>
    <row r="13" spans="1:13" x14ac:dyDescent="0.3">
      <c r="A13" s="12"/>
      <c r="B13" s="1">
        <v>12</v>
      </c>
      <c r="C13" s="2">
        <f>AVERAGE('Raw Data'!H15:J15)</f>
        <v>16772.333333333332</v>
      </c>
      <c r="D13" s="2">
        <f>AVERAGE('Raw Data'!H5:J5)</f>
        <v>0.17463333333333333</v>
      </c>
      <c r="E13" s="3">
        <f t="shared" si="0"/>
        <v>2805.9999999999982</v>
      </c>
      <c r="F13" s="3">
        <f t="shared" si="1"/>
        <v>16067.951899217398</v>
      </c>
      <c r="H13">
        <f t="shared" si="3"/>
        <v>1.2607355691725139</v>
      </c>
      <c r="J13" t="s">
        <v>9</v>
      </c>
      <c r="L13" s="3"/>
    </row>
    <row r="14" spans="1:13" ht="14.4" customHeight="1" x14ac:dyDescent="0.3">
      <c r="A14" s="12" t="s">
        <v>25</v>
      </c>
      <c r="B14" s="1">
        <v>13</v>
      </c>
      <c r="C14" s="2">
        <f>AVERAGE('Raw Data'!H16:J16)</f>
        <v>15094.666666666666</v>
      </c>
      <c r="D14" s="2">
        <f>AVERAGE('Raw Data'!H6:J6)</f>
        <v>0.2606</v>
      </c>
      <c r="E14" s="3">
        <f t="shared" si="0"/>
        <v>1128.3333333333321</v>
      </c>
      <c r="F14" s="3">
        <f t="shared" si="1"/>
        <v>4329.7518546942902</v>
      </c>
      <c r="G14">
        <f>AVERAGE(F14:F15)</f>
        <v>615.96288386888409</v>
      </c>
      <c r="H14">
        <f t="shared" si="3"/>
        <v>0.33972420400198122</v>
      </c>
      <c r="J14" t="s">
        <v>12</v>
      </c>
      <c r="K14">
        <f>TTEST(H2:H3, H4:H5,2,1)</f>
        <v>0.87338791619911027</v>
      </c>
    </row>
    <row r="15" spans="1:13" x14ac:dyDescent="0.3">
      <c r="A15" s="12"/>
      <c r="B15" s="1">
        <v>14</v>
      </c>
      <c r="C15" s="2">
        <f>AVERAGE('Raw Data'!H17:J17)</f>
        <v>13453.333333333334</v>
      </c>
      <c r="D15" s="2">
        <f>AVERAGE('Raw Data'!H7:J7)</f>
        <v>0.1656</v>
      </c>
      <c r="E15" s="3">
        <f t="shared" si="0"/>
        <v>-513</v>
      </c>
      <c r="F15" s="3">
        <f t="shared" si="1"/>
        <v>-3097.826086956522</v>
      </c>
      <c r="H15">
        <f>F15/$G$2</f>
        <v>-0.24306392995406056</v>
      </c>
      <c r="J15" t="s">
        <v>13</v>
      </c>
      <c r="K15">
        <f>TTEST(H4:H5,H6:H7,2,1)</f>
        <v>0.52966573110908644</v>
      </c>
    </row>
    <row r="16" spans="1:13" ht="14.4" customHeight="1" x14ac:dyDescent="0.3">
      <c r="A16" s="12" t="s">
        <v>26</v>
      </c>
      <c r="B16" s="1">
        <v>15</v>
      </c>
      <c r="C16" s="2">
        <f>AVERAGE('Raw Data'!H18:J18)</f>
        <v>13417.666666666666</v>
      </c>
      <c r="D16" s="2">
        <f>AVERAGE('Raw Data'!H8:J8)</f>
        <v>0.23436666666666664</v>
      </c>
      <c r="E16" s="3">
        <f t="shared" si="0"/>
        <v>-548.66666666666788</v>
      </c>
      <c r="F16" s="3">
        <f t="shared" si="1"/>
        <v>-2341.0610155027789</v>
      </c>
      <c r="G16">
        <f>AVERAGE(F16:F17)</f>
        <v>-6887.3219015774002</v>
      </c>
      <c r="H16">
        <f>F16/$G$2</f>
        <v>-0.18368606717021801</v>
      </c>
      <c r="J16" t="s">
        <v>14</v>
      </c>
      <c r="K16">
        <f>TTEST(H8:H9,H10:H11,2,1)</f>
        <v>0.1259619151253846</v>
      </c>
    </row>
    <row r="17" spans="1:11" x14ac:dyDescent="0.3">
      <c r="A17" s="12"/>
      <c r="B17" s="1">
        <v>16</v>
      </c>
      <c r="C17" s="2">
        <f>AVERAGE('Raw Data'!H19:J19)</f>
        <v>12336.666666666666</v>
      </c>
      <c r="D17" s="2">
        <f>AVERAGE('Raw Data'!H9:J9)</f>
        <v>0.14253333333333332</v>
      </c>
      <c r="E17" s="3">
        <f t="shared" si="0"/>
        <v>-1629.6666666666679</v>
      </c>
      <c r="F17" s="3">
        <f t="shared" si="1"/>
        <v>-11433.582787652022</v>
      </c>
      <c r="H17">
        <f>F17/$G$2</f>
        <v>-0.89711025984423121</v>
      </c>
      <c r="J17" t="s">
        <v>15</v>
      </c>
      <c r="K17">
        <f>TTEST(H10:H11,H12:H13,2,1)</f>
        <v>0.59969858506856</v>
      </c>
    </row>
    <row r="18" spans="1:11" x14ac:dyDescent="0.3">
      <c r="A18" t="s">
        <v>27</v>
      </c>
      <c r="B18" s="1">
        <v>17</v>
      </c>
      <c r="C18">
        <f>AVERAGE('Raw Data'!L12:N12)</f>
        <v>13966.333333333334</v>
      </c>
      <c r="D18">
        <f>AVERAGE('Raw Data'!L2:N2)</f>
        <v>0.31896666666666668</v>
      </c>
      <c r="E18" s="3"/>
      <c r="F18" s="3"/>
    </row>
  </sheetData>
  <mergeCells count="8">
    <mergeCell ref="A14:A15"/>
    <mergeCell ref="A16:A17"/>
    <mergeCell ref="A12:A13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1E54-7942-4A4D-87FA-D35FA5585FCD}">
  <dimension ref="A1:M18"/>
  <sheetViews>
    <sheetView tabSelected="1" workbookViewId="0">
      <selection activeCell="F16" sqref="F16:F17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35</v>
      </c>
      <c r="F1" t="s">
        <v>10</v>
      </c>
      <c r="G1" s="1" t="s">
        <v>6</v>
      </c>
      <c r="H1" t="s">
        <v>18</v>
      </c>
      <c r="J1" t="s">
        <v>8</v>
      </c>
      <c r="L1" t="s">
        <v>6</v>
      </c>
      <c r="M1" t="s">
        <v>7</v>
      </c>
    </row>
    <row r="2" spans="1:13" x14ac:dyDescent="0.3">
      <c r="A2" s="12" t="s">
        <v>16</v>
      </c>
      <c r="B2" s="1">
        <v>1</v>
      </c>
      <c r="C2" s="10">
        <f>AVERAGE('Raw Data'!D12:F12)</f>
        <v>17765.333333333332</v>
      </c>
      <c r="D2" s="2">
        <f>AVERAGE('Raw Data'!D2:F2)</f>
        <v>0.25313333333333332</v>
      </c>
      <c r="E2" s="3">
        <f>C2/D2</f>
        <v>70181.72241243087</v>
      </c>
      <c r="F2" s="3">
        <f>E2-$E$18</f>
        <v>26395.537858140975</v>
      </c>
      <c r="G2">
        <f>AVERAGE(F2:F3)</f>
        <v>37752.355644844502</v>
      </c>
      <c r="H2">
        <f>F2/$G$2</f>
        <v>0.69917591650325472</v>
      </c>
      <c r="J2" s="1" t="s">
        <v>17</v>
      </c>
      <c r="K2" t="s">
        <v>4</v>
      </c>
      <c r="L2" s="3">
        <f>AVERAGE(H2:H3)</f>
        <v>1</v>
      </c>
      <c r="M2">
        <f>STDEV(H2:H3)</f>
        <v>0.42542949876955333</v>
      </c>
    </row>
    <row r="3" spans="1:13" x14ac:dyDescent="0.3">
      <c r="A3" s="12"/>
      <c r="B3" s="1">
        <v>2</v>
      </c>
      <c r="C3" s="10">
        <f>AVERAGE('Raw Data'!D13:F13)</f>
        <v>15742.666666666666</v>
      </c>
      <c r="D3" s="2">
        <f>AVERAGE('Raw Data'!D3:F3)</f>
        <v>0.16946666666666665</v>
      </c>
      <c r="E3" s="3">
        <f t="shared" ref="E3:E18" si="0">C3/D3</f>
        <v>92895.357985837923</v>
      </c>
      <c r="F3" s="3">
        <f t="shared" ref="F3:F17" si="1">E3-$E$18</f>
        <v>49109.173431548028</v>
      </c>
      <c r="H3">
        <f>F3/$G$2</f>
        <v>1.3008240834967453</v>
      </c>
      <c r="J3" s="1" t="s">
        <v>28</v>
      </c>
      <c r="K3" t="s">
        <v>4</v>
      </c>
      <c r="L3" s="3">
        <f>AVERAGE(H4:H5)</f>
        <v>2.9486893506923577</v>
      </c>
      <c r="M3">
        <f>STDEV(H4:H5)</f>
        <v>2.3952940412836599</v>
      </c>
    </row>
    <row r="4" spans="1:13" x14ac:dyDescent="0.3">
      <c r="A4" s="12" t="s">
        <v>20</v>
      </c>
      <c r="B4" s="1">
        <v>3</v>
      </c>
      <c r="C4" s="10">
        <f>AVERAGE('Raw Data'!D14:F14)</f>
        <v>12662.666666666666</v>
      </c>
      <c r="D4" s="2">
        <f>AVERAGE('Raw Data'!D4:F4)</f>
        <v>0.1389</v>
      </c>
      <c r="E4" s="3">
        <f t="shared" si="0"/>
        <v>91163.906887449004</v>
      </c>
      <c r="F4" s="3">
        <f t="shared" si="1"/>
        <v>47377.722333159109</v>
      </c>
      <c r="G4">
        <f>AVERAGE(F4:F5)</f>
        <v>111319.9690535035</v>
      </c>
      <c r="H4">
        <f t="shared" ref="H4:H6" si="2">F4/$G$2</f>
        <v>1.2549606911649513</v>
      </c>
      <c r="J4" s="1" t="s">
        <v>29</v>
      </c>
      <c r="K4" t="s">
        <v>4</v>
      </c>
      <c r="L4" s="3">
        <f>AVERAGE(H6:H7)</f>
        <v>1.8999211183169167</v>
      </c>
      <c r="M4">
        <f>STDEV(H6:H7)</f>
        <v>0.88342646147285731</v>
      </c>
    </row>
    <row r="5" spans="1:13" x14ac:dyDescent="0.3">
      <c r="A5" s="12"/>
      <c r="B5" s="1">
        <v>4</v>
      </c>
      <c r="C5" s="10">
        <f>AVERAGE('Raw Data'!D15:F15)</f>
        <v>17801.333333333332</v>
      </c>
      <c r="D5" s="2">
        <f>AVERAGE('Raw Data'!D5:F5)</f>
        <v>8.1266666666666668E-2</v>
      </c>
      <c r="E5" s="3">
        <f t="shared" si="0"/>
        <v>219048.4003281378</v>
      </c>
      <c r="F5" s="3">
        <f t="shared" si="1"/>
        <v>175262.21577384789</v>
      </c>
      <c r="H5">
        <f t="shared" si="2"/>
        <v>4.6424180102197639</v>
      </c>
      <c r="J5" s="1" t="s">
        <v>30</v>
      </c>
      <c r="K5" t="s">
        <v>4</v>
      </c>
      <c r="L5" s="3">
        <f>AVERAGE(H8:H9)</f>
        <v>1.4963586349838227</v>
      </c>
      <c r="M5">
        <f>STDEV(H8:H9)</f>
        <v>0.63482199289399766</v>
      </c>
    </row>
    <row r="6" spans="1:13" x14ac:dyDescent="0.3">
      <c r="A6" s="12" t="s">
        <v>21</v>
      </c>
      <c r="B6" s="1">
        <v>5</v>
      </c>
      <c r="C6" s="10">
        <f>AVERAGE('Raw Data'!D16:F16)</f>
        <v>13069.333333333334</v>
      </c>
      <c r="D6" s="2">
        <f>AVERAGE('Raw Data'!D6:F6)</f>
        <v>0.14216666666666666</v>
      </c>
      <c r="E6" s="3">
        <f t="shared" si="0"/>
        <v>91929.66002344666</v>
      </c>
      <c r="F6" s="3">
        <f t="shared" si="1"/>
        <v>48143.475469156765</v>
      </c>
      <c r="G6">
        <f>AVERAGE(F6:F7)</f>
        <v>71726.497755850927</v>
      </c>
      <c r="H6">
        <f t="shared" si="2"/>
        <v>1.2752442767298227</v>
      </c>
      <c r="J6" s="1" t="s">
        <v>31</v>
      </c>
      <c r="K6" t="s">
        <v>4</v>
      </c>
      <c r="L6" s="3">
        <f>AVERAGE(H10:H11)</f>
        <v>1.1613187780402556</v>
      </c>
      <c r="M6">
        <f>STDEV(H10:H11)</f>
        <v>0.42369578636221317</v>
      </c>
    </row>
    <row r="7" spans="1:13" x14ac:dyDescent="0.3">
      <c r="A7" s="12"/>
      <c r="B7" s="1">
        <v>6</v>
      </c>
      <c r="C7" s="10">
        <f>AVERAGE('Raw Data'!D17:F17)</f>
        <v>12305.333333333334</v>
      </c>
      <c r="D7" s="2">
        <f>AVERAGE('Raw Data'!D7:F7)</f>
        <v>8.8466666666666652E-2</v>
      </c>
      <c r="E7" s="3">
        <f t="shared" si="0"/>
        <v>139095.70459683498</v>
      </c>
      <c r="F7" s="3">
        <f t="shared" si="1"/>
        <v>95309.520042545089</v>
      </c>
      <c r="H7">
        <f>F7/$G$2</f>
        <v>2.5245979599040105</v>
      </c>
      <c r="J7" s="1" t="s">
        <v>32</v>
      </c>
      <c r="K7" t="s">
        <v>4</v>
      </c>
      <c r="L7" s="3">
        <f>AVERAGE(H12:H13)</f>
        <v>0.96336809304893212</v>
      </c>
      <c r="M7">
        <f>STDEV(H12:H13)</f>
        <v>0.59515153832614054</v>
      </c>
    </row>
    <row r="8" spans="1:13" x14ac:dyDescent="0.3">
      <c r="A8" s="12" t="s">
        <v>22</v>
      </c>
      <c r="B8" s="1">
        <v>7</v>
      </c>
      <c r="C8" s="10">
        <f>AVERAGE('Raw Data'!D18:F18)</f>
        <v>14110.666666666666</v>
      </c>
      <c r="D8" s="2">
        <f>AVERAGE('Raw Data'!D8:F8)</f>
        <v>0.16933333333333334</v>
      </c>
      <c r="E8" s="3">
        <f t="shared" si="0"/>
        <v>83330.708661417317</v>
      </c>
      <c r="F8" s="3">
        <f t="shared" si="1"/>
        <v>39544.524107127421</v>
      </c>
      <c r="G8">
        <f>AVERAGE(F8:F9)</f>
        <v>56491.063360143336</v>
      </c>
      <c r="H8">
        <f>F8/$G$2</f>
        <v>1.0474716989621191</v>
      </c>
      <c r="J8" s="1" t="s">
        <v>33</v>
      </c>
      <c r="K8" t="s">
        <v>4</v>
      </c>
      <c r="L8" s="3">
        <f>AVERAGE(H14:H15)</f>
        <v>0.68327271222325692</v>
      </c>
      <c r="M8">
        <f>STDEV(H14:H15)</f>
        <v>0.43673421557946523</v>
      </c>
    </row>
    <row r="9" spans="1:13" x14ac:dyDescent="0.3">
      <c r="A9" s="12"/>
      <c r="B9" s="1">
        <v>8</v>
      </c>
      <c r="C9" s="10">
        <f>AVERAGE('Raw Data'!D19:F19)</f>
        <v>12484.333333333334</v>
      </c>
      <c r="D9" s="2">
        <f>AVERAGE('Raw Data'!D9:F9)</f>
        <v>0.1065</v>
      </c>
      <c r="E9" s="3">
        <f t="shared" si="0"/>
        <v>117223.78716744915</v>
      </c>
      <c r="F9" s="3">
        <f t="shared" si="1"/>
        <v>73437.602613159252</v>
      </c>
      <c r="H9">
        <f>F9/$G$2</f>
        <v>1.9452455710055265</v>
      </c>
      <c r="J9" s="1" t="s">
        <v>34</v>
      </c>
      <c r="K9" t="s">
        <v>4</v>
      </c>
      <c r="L9" s="3">
        <f>AVERAGE(H16:H17)</f>
        <v>0.74473804028815405</v>
      </c>
      <c r="M9">
        <f>STDEV(H16:H17)</f>
        <v>0.54883245861759455</v>
      </c>
    </row>
    <row r="10" spans="1:13" ht="14.4" customHeight="1" x14ac:dyDescent="0.3">
      <c r="A10" s="12" t="s">
        <v>23</v>
      </c>
      <c r="B10" s="1">
        <v>9</v>
      </c>
      <c r="C10" s="10">
        <f>AVERAGE('Raw Data'!H12:J12)</f>
        <v>16327</v>
      </c>
      <c r="D10" s="2">
        <f>AVERAGE('Raw Data'!H2:J2)</f>
        <v>0.21393333333333334</v>
      </c>
      <c r="E10" s="3">
        <f t="shared" si="0"/>
        <v>76318.167653474608</v>
      </c>
      <c r="F10" s="3">
        <f t="shared" si="1"/>
        <v>32531.983099184712</v>
      </c>
      <c r="G10">
        <f>AVERAGE(F10:F11)</f>
        <v>43842.519525611962</v>
      </c>
      <c r="H10">
        <f>F10/$G$2</f>
        <v>0.86172061434336777</v>
      </c>
      <c r="J10" s="1"/>
      <c r="L10" s="3"/>
    </row>
    <row r="11" spans="1:13" x14ac:dyDescent="0.3">
      <c r="A11" s="12"/>
      <c r="B11" s="1">
        <v>10</v>
      </c>
      <c r="C11" s="10">
        <f>AVERAGE('Raw Data'!H13:J13)</f>
        <v>13027</v>
      </c>
      <c r="D11" s="2">
        <f>AVERAGE('Raw Data'!H3:J3)</f>
        <v>0.13166666666666668</v>
      </c>
      <c r="E11" s="3">
        <f t="shared" si="0"/>
        <v>98939.240506329108</v>
      </c>
      <c r="F11" s="3">
        <f t="shared" si="1"/>
        <v>55153.055952039213</v>
      </c>
      <c r="H11">
        <f>F11/$G$2</f>
        <v>1.4609169417371435</v>
      </c>
      <c r="J11" s="1"/>
      <c r="L11" s="3"/>
    </row>
    <row r="12" spans="1:13" ht="14.4" customHeight="1" x14ac:dyDescent="0.3">
      <c r="A12" s="12" t="s">
        <v>24</v>
      </c>
      <c r="B12" s="1">
        <v>11</v>
      </c>
      <c r="C12" s="10">
        <f>AVERAGE('Raw Data'!H14:J14)</f>
        <v>15775.666666666666</v>
      </c>
      <c r="D12" s="2">
        <f>AVERAGE('Raw Data'!H4:J4)</f>
        <v>0.24546666666666664</v>
      </c>
      <c r="E12" s="3">
        <f t="shared" si="0"/>
        <v>64268.060836501907</v>
      </c>
      <c r="F12" s="3">
        <f t="shared" si="1"/>
        <v>20481.876282212012</v>
      </c>
      <c r="G12">
        <f>AVERAGE(F12:F13)</f>
        <v>36369.414865678933</v>
      </c>
      <c r="H12">
        <f t="shared" ref="H12:H14" si="3">F12/$G$2</f>
        <v>0.5425324044649128</v>
      </c>
      <c r="L12" s="3"/>
    </row>
    <row r="13" spans="1:13" x14ac:dyDescent="0.3">
      <c r="A13" s="12"/>
      <c r="B13" s="1">
        <v>12</v>
      </c>
      <c r="C13" s="10">
        <f>AVERAGE('Raw Data'!H15:J15)</f>
        <v>16772.333333333332</v>
      </c>
      <c r="D13" s="2">
        <f>AVERAGE('Raw Data'!H5:J5)</f>
        <v>0.17463333333333333</v>
      </c>
      <c r="E13" s="3">
        <f t="shared" si="0"/>
        <v>96043.138003435757</v>
      </c>
      <c r="F13" s="3">
        <f t="shared" si="1"/>
        <v>52256.953449145862</v>
      </c>
      <c r="H13">
        <f t="shared" si="3"/>
        <v>1.3842037816329515</v>
      </c>
      <c r="J13" t="s">
        <v>9</v>
      </c>
      <c r="L13" s="3"/>
    </row>
    <row r="14" spans="1:13" ht="14.4" customHeight="1" x14ac:dyDescent="0.3">
      <c r="A14" s="12" t="s">
        <v>25</v>
      </c>
      <c r="B14" s="1">
        <v>13</v>
      </c>
      <c r="C14" s="10">
        <f>AVERAGE('Raw Data'!H16:J16)</f>
        <v>15094.666666666666</v>
      </c>
      <c r="D14" s="2">
        <f>AVERAGE('Raw Data'!H6:J6)</f>
        <v>0.2606</v>
      </c>
      <c r="E14" s="3">
        <f t="shared" si="0"/>
        <v>57922.742389357889</v>
      </c>
      <c r="F14" s="3">
        <f t="shared" si="1"/>
        <v>14136.557835067993</v>
      </c>
      <c r="G14">
        <f>AVERAGE(F14:F15)</f>
        <v>25795.154434269887</v>
      </c>
      <c r="H14">
        <f t="shared" si="3"/>
        <v>0.3744549868108295</v>
      </c>
      <c r="J14" t="s">
        <v>12</v>
      </c>
      <c r="K14">
        <f>TTEST(H2:H3, H4:H5,2,1)</f>
        <v>0.39507581311615253</v>
      </c>
    </row>
    <row r="15" spans="1:13" x14ac:dyDescent="0.3">
      <c r="A15" s="12"/>
      <c r="B15" s="1">
        <v>14</v>
      </c>
      <c r="C15" s="10">
        <f>AVERAGE('Raw Data'!H17:J17)</f>
        <v>13453.333333333334</v>
      </c>
      <c r="D15" s="2">
        <f>AVERAGE('Raw Data'!H7:J7)</f>
        <v>0.1656</v>
      </c>
      <c r="E15" s="3">
        <f t="shared" si="0"/>
        <v>81239.935587761676</v>
      </c>
      <c r="F15" s="3">
        <f t="shared" si="1"/>
        <v>37453.751033471781</v>
      </c>
      <c r="H15">
        <f>F15/$G$2</f>
        <v>0.99209043763568439</v>
      </c>
      <c r="J15" t="s">
        <v>13</v>
      </c>
      <c r="K15">
        <f>TTEST(H4:H5,H6:H7,2,1)</f>
        <v>0.50609708875432957</v>
      </c>
    </row>
    <row r="16" spans="1:13" ht="14.4" customHeight="1" x14ac:dyDescent="0.3">
      <c r="A16" s="12" t="s">
        <v>26</v>
      </c>
      <c r="B16" s="1">
        <v>15</v>
      </c>
      <c r="C16" s="10">
        <f>AVERAGE('Raw Data'!H18:J18)</f>
        <v>13417.666666666666</v>
      </c>
      <c r="D16" s="2">
        <f>AVERAGE('Raw Data'!H8:J8)</f>
        <v>0.23436666666666664</v>
      </c>
      <c r="E16" s="3">
        <f t="shared" si="0"/>
        <v>57250.746693215762</v>
      </c>
      <c r="F16" s="3">
        <f t="shared" si="1"/>
        <v>13464.562138925867</v>
      </c>
      <c r="G16">
        <f>AVERAGE(F16:F17)</f>
        <v>28115.615359202926</v>
      </c>
      <c r="H16">
        <f>F16/$G$2</f>
        <v>0.35665488706436788</v>
      </c>
      <c r="J16" t="s">
        <v>14</v>
      </c>
      <c r="K16">
        <f>TTEST(H8:H9,H10:H11,2,1)</f>
        <v>0.26685601158993499</v>
      </c>
    </row>
    <row r="17" spans="1:11" x14ac:dyDescent="0.3">
      <c r="A17" s="12"/>
      <c r="B17" s="1">
        <v>16</v>
      </c>
      <c r="C17" s="10">
        <f>AVERAGE('Raw Data'!H19:J19)</f>
        <v>12336.666666666666</v>
      </c>
      <c r="D17" s="2">
        <f>AVERAGE('Raw Data'!H9:J9)</f>
        <v>0.14253333333333332</v>
      </c>
      <c r="E17" s="3">
        <f t="shared" si="0"/>
        <v>86552.853133769881</v>
      </c>
      <c r="F17" s="3">
        <f t="shared" si="1"/>
        <v>42766.668579479985</v>
      </c>
      <c r="H17">
        <f>F17/$G$2</f>
        <v>1.1328211935119403</v>
      </c>
      <c r="J17" t="s">
        <v>15</v>
      </c>
      <c r="K17">
        <f>TTEST(H10:H11,H12:H13,2,1)</f>
        <v>0.34984376899303943</v>
      </c>
    </row>
    <row r="18" spans="1:11" x14ac:dyDescent="0.3">
      <c r="A18" t="s">
        <v>27</v>
      </c>
      <c r="B18" s="1">
        <v>17</v>
      </c>
      <c r="C18" s="11">
        <f>AVERAGE('Raw Data'!L12:N12)</f>
        <v>13966.333333333334</v>
      </c>
      <c r="D18">
        <f>AVERAGE('Raw Data'!L2:N2)</f>
        <v>0.31896666666666668</v>
      </c>
      <c r="E18" s="3">
        <f t="shared" si="0"/>
        <v>43786.184554289895</v>
      </c>
      <c r="F18" s="3"/>
    </row>
  </sheetData>
  <mergeCells count="8">
    <mergeCell ref="A14:A15"/>
    <mergeCell ref="A16:A17"/>
    <mergeCell ref="A2:A3"/>
    <mergeCell ref="A4:A5"/>
    <mergeCell ref="A6:A7"/>
    <mergeCell ref="A8:A9"/>
    <mergeCell ref="A10:A11"/>
    <mergeCell ref="A12:A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2023-07-19T18:54:40Z</dcterms:modified>
</cp:coreProperties>
</file>